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G:\BLSA-Projekte\CAD-Pflichtenheft BLSA\_BLSA_Pflichtenheft\Anlage 4 Dateikodierung\"/>
    </mc:Choice>
  </mc:AlternateContent>
  <xr:revisionPtr revIDLastSave="0" documentId="8_{19FE2248-F39D-441C-9399-DA25C975C1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odierung erzeugen" sheetId="1" r:id="rId1"/>
    <sheet name="Wertelisten" sheetId="2" state="hidden" r:id="rId2"/>
    <sheet name="involvierte Fb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1" l="1"/>
  <c r="C4" i="1"/>
  <c r="H4" i="1" l="1"/>
  <c r="B4" i="1" s="1"/>
  <c r="G4" i="1" l="1"/>
  <c r="L4" i="1" l="1"/>
  <c r="D4" i="1" l="1"/>
  <c r="E4" i="1"/>
  <c r="P3" i="1"/>
  <c r="K4" i="1"/>
  <c r="J4" i="1"/>
  <c r="I4" i="1"/>
  <c r="P2" i="1" l="1"/>
  <c r="B1" i="1" l="1"/>
  <c r="B2" i="1"/>
</calcChain>
</file>

<file path=xl/sharedStrings.xml><?xml version="1.0" encoding="utf-8"?>
<sst xmlns="http://schemas.openxmlformats.org/spreadsheetml/2006/main" count="530" uniqueCount="422">
  <si>
    <t>Gebäudesystemnummer aus pitFM</t>
  </si>
  <si>
    <t>Planungsphase</t>
  </si>
  <si>
    <t>Gewerk</t>
  </si>
  <si>
    <t>Planart</t>
  </si>
  <si>
    <t>Geschoss</t>
  </si>
  <si>
    <t>Plannummer</t>
  </si>
  <si>
    <t>Änderungsindex</t>
  </si>
  <si>
    <t>Planstatus</t>
  </si>
  <si>
    <t>VP</t>
  </si>
  <si>
    <t>Vorplanung</t>
  </si>
  <si>
    <t>Entwurfsplanung</t>
  </si>
  <si>
    <t xml:space="preserve">GP </t>
  </si>
  <si>
    <t>Genehmigungsplanung</t>
  </si>
  <si>
    <t>B</t>
  </si>
  <si>
    <t>Bestand</t>
  </si>
  <si>
    <t>Hochbau</t>
  </si>
  <si>
    <t>Lageplan</t>
  </si>
  <si>
    <t>LAP</t>
  </si>
  <si>
    <t>Vermessung</t>
  </si>
  <si>
    <t>VMP</t>
  </si>
  <si>
    <t>Absteckung</t>
  </si>
  <si>
    <t>ASP</t>
  </si>
  <si>
    <t>GRU</t>
  </si>
  <si>
    <t>Ansicht</t>
  </si>
  <si>
    <t>ANS</t>
  </si>
  <si>
    <t>Schnitt</t>
  </si>
  <si>
    <t>SNI</t>
  </si>
  <si>
    <t>Schalplan</t>
  </si>
  <si>
    <t>SPL</t>
  </si>
  <si>
    <t>Bewährungsplan</t>
  </si>
  <si>
    <t>BPL</t>
  </si>
  <si>
    <t>Positionsplan</t>
  </si>
  <si>
    <t>PPL</t>
  </si>
  <si>
    <t>Detailplan</t>
  </si>
  <si>
    <t>DTP</t>
  </si>
  <si>
    <t>Elektro</t>
  </si>
  <si>
    <t>Übersichtsplan</t>
  </si>
  <si>
    <t>ÜPL</t>
  </si>
  <si>
    <t>Installationsplan</t>
  </si>
  <si>
    <t>IPL</t>
  </si>
  <si>
    <t>Kabelverlegeplan</t>
  </si>
  <si>
    <t>KVP</t>
  </si>
  <si>
    <t>Klemmleistenplan</t>
  </si>
  <si>
    <t>KLP</t>
  </si>
  <si>
    <t>Aufstellpläne</t>
  </si>
  <si>
    <t>Aufbaupläne</t>
  </si>
  <si>
    <t>APB</t>
  </si>
  <si>
    <t>Schemazeichnung</t>
  </si>
  <si>
    <t>ESC</t>
  </si>
  <si>
    <t>Detailpläne</t>
  </si>
  <si>
    <t>EBT</t>
  </si>
  <si>
    <t>Heizung</t>
  </si>
  <si>
    <t>Strangschema</t>
  </si>
  <si>
    <t>STS</t>
  </si>
  <si>
    <t>Grundrisse</t>
  </si>
  <si>
    <t>GRH</t>
  </si>
  <si>
    <t>Ing. Bau</t>
  </si>
  <si>
    <t>Übersichtslageplan</t>
  </si>
  <si>
    <t>ÜLP</t>
  </si>
  <si>
    <t>LPI</t>
  </si>
  <si>
    <t>Höhenplan</t>
  </si>
  <si>
    <t>HPL</t>
  </si>
  <si>
    <t>Regelquerschnitt</t>
  </si>
  <si>
    <t>RQS</t>
  </si>
  <si>
    <t>Querprofile</t>
  </si>
  <si>
    <t>QPR</t>
  </si>
  <si>
    <t>Absteckunterlagen</t>
  </si>
  <si>
    <t>API</t>
  </si>
  <si>
    <t>Details</t>
  </si>
  <si>
    <t>DTI</t>
  </si>
  <si>
    <t>Geschoss_Land</t>
  </si>
  <si>
    <t>A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</si>
  <si>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</si>
  <si>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</si>
  <si>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</si>
  <si>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</si>
  <si>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</si>
  <si>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</si>
  <si>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</si>
  <si>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</si>
  <si>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</si>
  <si>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</si>
  <si>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</si>
  <si>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</si>
  <si>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</si>
  <si>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</si>
  <si>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</si>
  <si>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</si>
  <si>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T</t>
  </si>
  <si>
    <t>S</t>
  </si>
  <si>
    <t>V</t>
  </si>
  <si>
    <t>W</t>
  </si>
  <si>
    <t>X</t>
  </si>
  <si>
    <t>Y</t>
  </si>
  <si>
    <t>Z</t>
  </si>
  <si>
    <t>U</t>
  </si>
  <si>
    <t>ohne Status</t>
  </si>
  <si>
    <t>zur Prüfung eingereicht</t>
  </si>
  <si>
    <t>freigegeben</t>
  </si>
  <si>
    <t>Dateiendung</t>
  </si>
  <si>
    <t>pdf</t>
  </si>
  <si>
    <t>dwg</t>
  </si>
  <si>
    <t>ifc</t>
  </si>
  <si>
    <t>rvt</t>
  </si>
  <si>
    <t>e57</t>
  </si>
  <si>
    <t>dxf</t>
  </si>
  <si>
    <t>dwf</t>
  </si>
  <si>
    <t>plt</t>
  </si>
  <si>
    <t>pif</t>
  </si>
  <si>
    <t>jpg</t>
  </si>
  <si>
    <t>png</t>
  </si>
  <si>
    <t>stp</t>
  </si>
  <si>
    <t>bcf</t>
  </si>
  <si>
    <t>OKS</t>
  </si>
  <si>
    <t xml:space="preserve">Grundriss </t>
  </si>
  <si>
    <t>Lageplan_Ing</t>
  </si>
  <si>
    <t>.pdf</t>
  </si>
  <si>
    <t>.dwg</t>
  </si>
  <si>
    <t>.dxf</t>
  </si>
  <si>
    <t>.ifc</t>
  </si>
  <si>
    <t>.rvt</t>
  </si>
  <si>
    <t>.e57</t>
  </si>
  <si>
    <t>.dwf</t>
  </si>
  <si>
    <t>.plt</t>
  </si>
  <si>
    <t>.pif</t>
  </si>
  <si>
    <t>.jpg</t>
  </si>
  <si>
    <t>.png</t>
  </si>
  <si>
    <t>.stp</t>
  </si>
  <si>
    <t>.bcf</t>
  </si>
  <si>
    <t xml:space="preserve"> </t>
  </si>
  <si>
    <t>Dateiname:</t>
  </si>
  <si>
    <t>Hier ausfüllen:</t>
  </si>
  <si>
    <t>WE aus pitFM</t>
  </si>
  <si>
    <t>Gebäudeteilnummer aus pitFM</t>
  </si>
  <si>
    <t>Außenanlagen</t>
  </si>
  <si>
    <t>Brandschutz</t>
  </si>
  <si>
    <t>Dacharbeiten</t>
  </si>
  <si>
    <t>Lüftung</t>
  </si>
  <si>
    <t>Sanitär</t>
  </si>
  <si>
    <t>Stahlbau</t>
  </si>
  <si>
    <t>Technische Anlagen</t>
  </si>
  <si>
    <t>Tragwerksplanung</t>
  </si>
  <si>
    <t>Gebäudeautomatisierung</t>
  </si>
  <si>
    <t>AAN</t>
  </si>
  <si>
    <t>OPL</t>
  </si>
  <si>
    <t>BRA</t>
  </si>
  <si>
    <t>DAA</t>
  </si>
  <si>
    <t>ELT</t>
  </si>
  <si>
    <t>FAS</t>
  </si>
  <si>
    <t>HEI</t>
  </si>
  <si>
    <t>LUF</t>
  </si>
  <si>
    <t>SAN</t>
  </si>
  <si>
    <t>STB</t>
  </si>
  <si>
    <t>TAA</t>
  </si>
  <si>
    <t>GEA</t>
  </si>
  <si>
    <t>Bepflanzung</t>
  </si>
  <si>
    <t>Berechnungen</t>
  </si>
  <si>
    <t>Bodenbeläge</t>
  </si>
  <si>
    <t>Bewehrungsplan</t>
  </si>
  <si>
    <t>Baustelleneinrichtung</t>
  </si>
  <si>
    <t xml:space="preserve">Detail </t>
  </si>
  <si>
    <t>Deckenspiegel</t>
  </si>
  <si>
    <t>Durchbruchsplan</t>
  </si>
  <si>
    <t>Einrichtungsgegenstände</t>
  </si>
  <si>
    <t xml:space="preserve">Fernmelde- und Informationstech. Anlagen </t>
  </si>
  <si>
    <t>Fliesenspiegel</t>
  </si>
  <si>
    <t>Freiflächen</t>
  </si>
  <si>
    <t>Flucht- und Rettungswegeplan</t>
  </si>
  <si>
    <t>Grundriss</t>
  </si>
  <si>
    <t>Gutachten</t>
  </si>
  <si>
    <t>Klemmleistenpläne</t>
  </si>
  <si>
    <t>koordinierter Leitungsplan</t>
  </si>
  <si>
    <t>Konzept</t>
  </si>
  <si>
    <t>Konstruktionsplan</t>
  </si>
  <si>
    <t>Liste</t>
  </si>
  <si>
    <t>Parkplätze</t>
  </si>
  <si>
    <t>Querprofil</t>
  </si>
  <si>
    <t>Schema</t>
  </si>
  <si>
    <t>Spezial Tiefbau</t>
  </si>
  <si>
    <t>Statikdokumente</t>
  </si>
  <si>
    <t>Wandbeläge</t>
  </si>
  <si>
    <t>ABP</t>
  </si>
  <si>
    <t>BEP</t>
  </si>
  <si>
    <t>BER</t>
  </si>
  <si>
    <t>BOB</t>
  </si>
  <si>
    <t>BST</t>
  </si>
  <si>
    <t>DET</t>
  </si>
  <si>
    <t>DES</t>
  </si>
  <si>
    <t>DUP</t>
  </si>
  <si>
    <t>EGS</t>
  </si>
  <si>
    <t>FIA</t>
  </si>
  <si>
    <t>FLS</t>
  </si>
  <si>
    <t>FRF</t>
  </si>
  <si>
    <t>FRP</t>
  </si>
  <si>
    <t>FTP</t>
  </si>
  <si>
    <t>GUT</t>
  </si>
  <si>
    <t>KOL</t>
  </si>
  <si>
    <t>KON</t>
  </si>
  <si>
    <t>KOP</t>
  </si>
  <si>
    <t>LIS</t>
  </si>
  <si>
    <t>SPT</t>
  </si>
  <si>
    <t>STA</t>
  </si>
  <si>
    <t>WAB</t>
  </si>
  <si>
    <t>AUF</t>
  </si>
  <si>
    <t>xlsx</t>
  </si>
  <si>
    <t>.xlsx</t>
  </si>
  <si>
    <t>BP1</t>
  </si>
  <si>
    <t>BP2</t>
  </si>
  <si>
    <t>BP3</t>
  </si>
  <si>
    <t>BP4</t>
  </si>
  <si>
    <t>BP5</t>
  </si>
  <si>
    <t>BP6</t>
  </si>
  <si>
    <t>BP7</t>
  </si>
  <si>
    <t>BP8</t>
  </si>
  <si>
    <t>BP9</t>
  </si>
  <si>
    <t>Büroname 1</t>
  </si>
  <si>
    <t>Büroname 2</t>
  </si>
  <si>
    <t>Büroname 3</t>
  </si>
  <si>
    <t>Büroname 4</t>
  </si>
  <si>
    <t>Büroname 5</t>
  </si>
  <si>
    <t>Büroname 6</t>
  </si>
  <si>
    <t>Büroname 7</t>
  </si>
  <si>
    <t>Büroname 8</t>
  </si>
  <si>
    <t>Büroname 9</t>
  </si>
  <si>
    <t>Geschoss_Lang</t>
  </si>
  <si>
    <t>6. Untergeschoss</t>
  </si>
  <si>
    <t>5. Untergeschoss</t>
  </si>
  <si>
    <t>4. Untergeschoss</t>
  </si>
  <si>
    <t>3. Untergeschoss</t>
  </si>
  <si>
    <t>2. Untergeschoss</t>
  </si>
  <si>
    <t>1. Untergeschoss</t>
  </si>
  <si>
    <t>Sockelgeschoss</t>
  </si>
  <si>
    <t>Erdgeschoss</t>
  </si>
  <si>
    <t>Erdgeschoss/Ebene1</t>
  </si>
  <si>
    <t>Erdgeschoss/Ebene2</t>
  </si>
  <si>
    <t>1. Zwischengeschoss</t>
  </si>
  <si>
    <t>1. Obergeschoss</t>
  </si>
  <si>
    <t>2. Zwischengeschoss</t>
  </si>
  <si>
    <t>2. Obergeschoss</t>
  </si>
  <si>
    <t>3. Zwischengeschoss</t>
  </si>
  <si>
    <t>EG Zwischengeschoss</t>
  </si>
  <si>
    <t>3. Obergeschoss</t>
  </si>
  <si>
    <t>4. Obergeschoss</t>
  </si>
  <si>
    <t>4. Zwischengeschoss</t>
  </si>
  <si>
    <t>5. Obergeschoss</t>
  </si>
  <si>
    <t>5. Zwischengeschoss</t>
  </si>
  <si>
    <t>6. Obergeschoss</t>
  </si>
  <si>
    <t>6. Zwischengeschoss</t>
  </si>
  <si>
    <t>7. Obergeschoss</t>
  </si>
  <si>
    <t>7. Zwischengeschoss</t>
  </si>
  <si>
    <t>8. Obergeschoss</t>
  </si>
  <si>
    <t>Dachboden</t>
  </si>
  <si>
    <t>Spitzboden</t>
  </si>
  <si>
    <t>1. Dachgeschoss</t>
  </si>
  <si>
    <t>2. Dachgeschoss</t>
  </si>
  <si>
    <t>3. Dachgeschoss</t>
  </si>
  <si>
    <t>4. Dachgeschoss</t>
  </si>
  <si>
    <t>5. Dachgeschoss</t>
  </si>
  <si>
    <t>6. Dachgeschoss</t>
  </si>
  <si>
    <t>Ohne Ebenenzuweisung</t>
  </si>
  <si>
    <t>Außenbereich</t>
  </si>
  <si>
    <t>8. Zwischengeschoss</t>
  </si>
  <si>
    <t>9. Obergeschoss</t>
  </si>
  <si>
    <t>9. Zwischengeschoss</t>
  </si>
  <si>
    <t>10. Obergeschoss</t>
  </si>
  <si>
    <t>10. Zwischengeschoss</t>
  </si>
  <si>
    <t>11. Obergeschoss</t>
  </si>
  <si>
    <t>11. Zwischengeschoss</t>
  </si>
  <si>
    <t>12. Obergeschoss</t>
  </si>
  <si>
    <t>12. Zwischengeschoss</t>
  </si>
  <si>
    <t>13. Obergeschoss</t>
  </si>
  <si>
    <t>13. Zwischengeschoss</t>
  </si>
  <si>
    <t>14. Obergeschoss</t>
  </si>
  <si>
    <t>14. Zwischengeschoss</t>
  </si>
  <si>
    <t>15. Obergeschoss</t>
  </si>
  <si>
    <t>15. Zwischengeschoss</t>
  </si>
  <si>
    <t>16. Obergeschoss</t>
  </si>
  <si>
    <t>16. Zwischengeschoss</t>
  </si>
  <si>
    <t>17. Obergeschoss</t>
  </si>
  <si>
    <t>17. Zwischengeschoss</t>
  </si>
  <si>
    <t>18. Obergeschoss</t>
  </si>
  <si>
    <t>Vorabzug</t>
  </si>
  <si>
    <t>EP</t>
  </si>
  <si>
    <t>AP</t>
  </si>
  <si>
    <t>BP</t>
  </si>
  <si>
    <t>TWP</t>
  </si>
  <si>
    <t>ASU</t>
  </si>
  <si>
    <t>BWP</t>
  </si>
  <si>
    <t>HHP</t>
  </si>
  <si>
    <t>INP</t>
  </si>
  <si>
    <t>Objektplanung</t>
  </si>
  <si>
    <t>Elektrotechnik</t>
  </si>
  <si>
    <t>Fertigteilplan</t>
  </si>
  <si>
    <t>0</t>
  </si>
  <si>
    <t>LGP</t>
  </si>
  <si>
    <t>POP</t>
  </si>
  <si>
    <t>SMA</t>
  </si>
  <si>
    <t>SNT</t>
  </si>
  <si>
    <t>SLP</t>
  </si>
  <si>
    <t>USP</t>
  </si>
  <si>
    <t>Stahlliste</t>
  </si>
  <si>
    <t>STL</t>
  </si>
  <si>
    <t>Bestandsplan</t>
  </si>
  <si>
    <t>Abbruch</t>
  </si>
  <si>
    <t>ABB</t>
  </si>
  <si>
    <t>Grundleitungen</t>
  </si>
  <si>
    <t>GRL</t>
  </si>
  <si>
    <t>UG06</t>
  </si>
  <si>
    <t>UG05</t>
  </si>
  <si>
    <t>UG04</t>
  </si>
  <si>
    <t>UG03</t>
  </si>
  <si>
    <t>UG02</t>
  </si>
  <si>
    <t>UG01</t>
  </si>
  <si>
    <t>SG00</t>
  </si>
  <si>
    <t>EG00</t>
  </si>
  <si>
    <t>EG01</t>
  </si>
  <si>
    <t>EG02</t>
  </si>
  <si>
    <t>ZG00</t>
  </si>
  <si>
    <t>OG01</t>
  </si>
  <si>
    <t>ZG01</t>
  </si>
  <si>
    <t>OG02</t>
  </si>
  <si>
    <t>ZG02</t>
  </si>
  <si>
    <t>OG03</t>
  </si>
  <si>
    <t>ZG03</t>
  </si>
  <si>
    <t>OG04</t>
  </si>
  <si>
    <t>ZG04</t>
  </si>
  <si>
    <t>OG05</t>
  </si>
  <si>
    <t>ZG05</t>
  </si>
  <si>
    <t>OG06</t>
  </si>
  <si>
    <t>ZG06</t>
  </si>
  <si>
    <t>OG07</t>
  </si>
  <si>
    <t>ZG07</t>
  </si>
  <si>
    <t>OG08</t>
  </si>
  <si>
    <t>ZG08</t>
  </si>
  <si>
    <t>OG09</t>
  </si>
  <si>
    <t>ZG09</t>
  </si>
  <si>
    <t>OG10</t>
  </si>
  <si>
    <t>ZG10</t>
  </si>
  <si>
    <t>OG11</t>
  </si>
  <si>
    <t>ZG11</t>
  </si>
  <si>
    <t>OG12</t>
  </si>
  <si>
    <t>ZG12</t>
  </si>
  <si>
    <t>OG13</t>
  </si>
  <si>
    <t>ZG13</t>
  </si>
  <si>
    <t>OG14</t>
  </si>
  <si>
    <t>ZG14</t>
  </si>
  <si>
    <t>OG15</t>
  </si>
  <si>
    <t>ZG15</t>
  </si>
  <si>
    <t>OG16</t>
  </si>
  <si>
    <t>ZG16</t>
  </si>
  <si>
    <t>OG17</t>
  </si>
  <si>
    <t>ZG17</t>
  </si>
  <si>
    <t>OG18</t>
  </si>
  <si>
    <t>DB00</t>
  </si>
  <si>
    <t>SB00</t>
  </si>
  <si>
    <t>DG01</t>
  </si>
  <si>
    <t>DG02</t>
  </si>
  <si>
    <t>DG03</t>
  </si>
  <si>
    <t>DG04</t>
  </si>
  <si>
    <t>DG05</t>
  </si>
  <si>
    <t>DG06</t>
  </si>
  <si>
    <t>GOEZ</t>
  </si>
  <si>
    <t>AUBR</t>
  </si>
  <si>
    <t>DA01</t>
  </si>
  <si>
    <t>Dachaufsicht 01</t>
  </si>
  <si>
    <t>DA02</t>
  </si>
  <si>
    <t>Dachaufsicht 02</t>
  </si>
  <si>
    <t>DA03</t>
  </si>
  <si>
    <t>Dachaufsicht 03</t>
  </si>
  <si>
    <t>OEZW</t>
  </si>
  <si>
    <t>Gründung</t>
  </si>
  <si>
    <t>GRDG</t>
  </si>
  <si>
    <t>Ausführungsplanung</t>
  </si>
  <si>
    <t>Bauteil, projektspezifisch</t>
  </si>
  <si>
    <t>Bauteil</t>
  </si>
  <si>
    <t>Fachrichtung</t>
  </si>
  <si>
    <t>Verfasserkürzel</t>
  </si>
  <si>
    <t>Archäologie</t>
  </si>
  <si>
    <t>ARL</t>
  </si>
  <si>
    <t>Bauphysik</t>
  </si>
  <si>
    <t>Feuerlöschtechnik</t>
  </si>
  <si>
    <t>FLT</t>
  </si>
  <si>
    <t>Freianlagen</t>
  </si>
  <si>
    <t>FRA</t>
  </si>
  <si>
    <t>Ingenieurbauwerke</t>
  </si>
  <si>
    <t>IBW</t>
  </si>
  <si>
    <t>Kältetechnik</t>
  </si>
  <si>
    <t>KLK</t>
  </si>
  <si>
    <t>Klimatechnik</t>
  </si>
  <si>
    <t>KLM</t>
  </si>
  <si>
    <t>Labortechnik</t>
  </si>
  <si>
    <t>LAB</t>
  </si>
  <si>
    <t>Monitoring</t>
  </si>
  <si>
    <t>BPH</t>
  </si>
  <si>
    <t>MON</t>
  </si>
  <si>
    <t>Technische Gase</t>
  </si>
  <si>
    <t>TEG</t>
  </si>
  <si>
    <t>Verkehrsanlagen</t>
  </si>
  <si>
    <t>VER</t>
  </si>
  <si>
    <t>Bauausführung</t>
  </si>
  <si>
    <t>BAU</t>
  </si>
  <si>
    <t>Fassadenbau</t>
  </si>
  <si>
    <t>FAB</t>
  </si>
  <si>
    <t>Holzbau</t>
  </si>
  <si>
    <t>HZB</t>
  </si>
  <si>
    <t>Stahlbetonbau</t>
  </si>
  <si>
    <t>SBB</t>
  </si>
  <si>
    <t>Fassadenplan</t>
  </si>
  <si>
    <t>Lastplan</t>
  </si>
  <si>
    <t>Stromlaufplan</t>
  </si>
  <si>
    <t>Verfasser</t>
  </si>
  <si>
    <r>
      <rPr>
        <b/>
        <sz val="12"/>
        <color theme="1"/>
        <rFont val="Calibri"/>
        <family val="2"/>
        <scheme val="minor"/>
      </rPr>
      <t>Hinweis:</t>
    </r>
    <r>
      <rPr>
        <sz val="11"/>
        <color theme="1"/>
        <rFont val="Calibri"/>
        <family val="2"/>
        <scheme val="minor"/>
      </rPr>
      <t xml:space="preserve">
Die gültige Kodierung ist per STRG+C aus der Zelle B2 zu entnehmen.
"00000-00000-00" als OKS im Bestand ist keine gültige Nummer. Liegenschafts- und Gebäudesystemnummer sind beim AG zu erfragen.</t>
    </r>
  </si>
  <si>
    <t>AIB Halle</t>
  </si>
  <si>
    <t>AIB Dessau</t>
  </si>
  <si>
    <t>AIB Halberstadt</t>
  </si>
  <si>
    <t>AIB Stendal</t>
  </si>
  <si>
    <t>AIB Magdeburg</t>
  </si>
  <si>
    <t>IBM</t>
  </si>
  <si>
    <t>IBH</t>
  </si>
  <si>
    <t>IBD</t>
  </si>
  <si>
    <t>IBS</t>
  </si>
  <si>
    <t>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</si>
</sst>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000"/>
    <numFmt numFmtId="166" formatCode="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0" fillId="3" borderId="0" xfId="0" applyNumberFormat="1" applyFill="1" applyAlignment="1" applyProtection="1">
      <alignment horizontal="left"/>
      <protection hidden="1"/>
    </xf>
    <xf numFmtId="0" fontId="0" fillId="3" borderId="0" xfId="0" applyFill="1" applyAlignment="1" applyProtection="1">
      <alignment horizontal="left"/>
      <protection hidden="1"/>
    </xf>
    <xf numFmtId="49" fontId="0" fillId="0" borderId="4" xfId="0" applyNumberFormat="1" applyBorder="1" applyAlignment="1" applyProtection="1">
      <protection hidden="1"/>
    </xf>
    <xf numFmtId="49" fontId="0" fillId="0" borderId="5" xfId="0" applyNumberFormat="1" applyBorder="1" applyAlignment="1" applyProtection="1">
      <protection hidden="1"/>
    </xf>
    <xf numFmtId="49" fontId="0" fillId="0" borderId="6" xfId="0" applyNumberFormat="1" applyBorder="1" applyAlignment="1" applyProtection="1">
      <protection hidden="1"/>
    </xf>
    <xf numFmtId="0" fontId="5" fillId="0" borderId="16" xfId="0" applyFont="1" applyFill="1" applyBorder="1" applyProtection="1"/>
    <xf numFmtId="0" fontId="0" fillId="0" borderId="17" xfId="0" applyBorder="1"/>
    <xf numFmtId="0" fontId="5" fillId="0" borderId="18" xfId="0" applyFont="1" applyFill="1" applyBorder="1" applyProtection="1"/>
    <xf numFmtId="0" fontId="0" fillId="0" borderId="19" xfId="0" applyBorder="1"/>
    <xf numFmtId="0" fontId="6" fillId="0" borderId="18" xfId="0" applyFont="1" applyFill="1" applyBorder="1" applyProtection="1"/>
    <xf numFmtId="0" fontId="5" fillId="0" borderId="20" xfId="0" applyFont="1" applyFill="1" applyBorder="1" applyProtection="1"/>
    <xf numFmtId="0" fontId="0" fillId="0" borderId="21" xfId="0" applyBorder="1"/>
    <xf numFmtId="166" fontId="0" fillId="0" borderId="0" xfId="0" applyNumberFormat="1"/>
    <xf numFmtId="0" fontId="4" fillId="0" borderId="11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12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64" fontId="4" fillId="0" borderId="11" xfId="0" applyNumberFormat="1" applyFont="1" applyBorder="1" applyAlignment="1" applyProtection="1">
      <alignment horizontal="left"/>
      <protection locked="0"/>
    </xf>
    <xf numFmtId="164" fontId="4" fillId="0" borderId="0" xfId="0" applyNumberFormat="1" applyFont="1" applyBorder="1" applyAlignment="1" applyProtection="1">
      <alignment horizontal="left"/>
      <protection locked="0"/>
    </xf>
    <xf numFmtId="164" fontId="4" fillId="0" borderId="12" xfId="0" applyNumberFormat="1" applyFont="1" applyBorder="1" applyAlignment="1" applyProtection="1">
      <alignment horizontal="left"/>
      <protection locked="0"/>
    </xf>
    <xf numFmtId="165" fontId="4" fillId="0" borderId="8" xfId="0" applyNumberFormat="1" applyFont="1" applyBorder="1" applyAlignment="1" applyProtection="1">
      <alignment horizontal="left"/>
      <protection locked="0"/>
    </xf>
    <xf numFmtId="165" fontId="4" fillId="0" borderId="9" xfId="0" applyNumberFormat="1" applyFont="1" applyBorder="1" applyAlignment="1" applyProtection="1">
      <alignment horizontal="left"/>
      <protection locked="0"/>
    </xf>
    <xf numFmtId="165" fontId="4" fillId="0" borderId="10" xfId="0" applyNumberFormat="1" applyFont="1" applyBorder="1" applyAlignment="1" applyProtection="1">
      <alignment horizontal="left"/>
      <protection locked="0"/>
    </xf>
    <xf numFmtId="49" fontId="4" fillId="0" borderId="11" xfId="0" applyNumberFormat="1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 applyProtection="1">
      <alignment horizontal="left"/>
      <protection locked="0"/>
    </xf>
    <xf numFmtId="49" fontId="4" fillId="0" borderId="12" xfId="0" applyNumberFormat="1" applyFont="1" applyBorder="1" applyAlignment="1" applyProtection="1">
      <alignment horizontal="left"/>
      <protection locked="0"/>
    </xf>
    <xf numFmtId="165" fontId="4" fillId="0" borderId="11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Border="1" applyAlignment="1" applyProtection="1">
      <alignment horizontal="left"/>
      <protection locked="0"/>
    </xf>
    <xf numFmtId="165" fontId="4" fillId="0" borderId="12" xfId="0" applyNumberFormat="1" applyFont="1" applyBorder="1" applyAlignment="1" applyProtection="1">
      <alignment horizontal="left"/>
      <protection locked="0"/>
    </xf>
    <xf numFmtId="166" fontId="4" fillId="0" borderId="1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Border="1" applyAlignment="1" applyProtection="1">
      <alignment horizontal="left"/>
      <protection locked="0"/>
    </xf>
    <xf numFmtId="166" fontId="4" fillId="0" borderId="12" xfId="0" applyNumberFormat="1" applyFont="1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Q20"/>
  <sheetViews>
    <sheetView showGridLines="0" tabSelected="1" workbookViewId="0">
      <selection activeCell="B21" sqref="B21"/>
    </sheetView>
  </sheetViews>
  <sheetFormatPr baseColWidth="10" defaultRowHeight="14.4" x14ac:dyDescent="0.3"/>
  <cols>
    <col min="1" max="1" width="45.44140625" bestFit="1" customWidth="1"/>
    <col min="2" max="2" width="21.5546875" customWidth="1"/>
    <col min="5" max="5" width="13.5546875" bestFit="1" customWidth="1"/>
    <col min="10" max="10" width="14.5546875" bestFit="1" customWidth="1"/>
    <col min="15" max="15" width="8.44140625" customWidth="1"/>
    <col min="16" max="16" width="8.44140625" hidden="1" customWidth="1"/>
  </cols>
  <sheetData>
    <row r="1" spans="1:17" ht="16.2" thickBot="1" x14ac:dyDescent="0.35">
      <c r="A1" s="3" t="s">
        <v>130</v>
      </c>
      <c r="B1" s="8" t="str">
        <f>P2</f>
        <v>Die Kodierung ist nicht korrekt</v>
      </c>
      <c r="C1" s="9"/>
      <c r="D1" s="9"/>
      <c r="E1" s="9"/>
      <c r="F1" s="9"/>
      <c r="G1" s="9"/>
      <c r="H1" s="10"/>
    </row>
    <row r="2" spans="1:17" x14ac:dyDescent="0.3">
      <c r="A2" s="25" t="s">
        <v>411</v>
      </c>
      <c r="B2" t="str">
        <f>P2</f>
        <v>Die Kodierung ist nicht korrekt</v>
      </c>
      <c r="P2" t="str">
        <f>IF(OR(B4="Ungültig",C4="Ungültig",D4="Ungültig",E4="Ungültig",F4="Ungültig",G4="Ungültig",H4="Ungültig",I4="Ungültig",J4="Ungültig",K4="Ungültig",L4="Ungültig"),"Die Kodierung ist nicht korrekt",IF(B13="Bestand",CONCATENATE(B4,"_",C4,"_",D4,"_",E4,"_",F4,"_",G4,"_",H4,"_",I4,"_",J4,"_",K4,"_",L4),CONCATENATE(C4,"_",D4,"_",E4,"_",F4,"_",G4,"_",H4,"_",I4,"_",J4,"_",K4,L4)))</f>
        <v>Die Kodierung ist nicht korrekt</v>
      </c>
    </row>
    <row r="3" spans="1:17" x14ac:dyDescent="0.3">
      <c r="A3" s="26"/>
      <c r="B3" s="4" t="s">
        <v>113</v>
      </c>
      <c r="C3" s="4" t="s">
        <v>410</v>
      </c>
      <c r="D3" s="4" t="s">
        <v>374</v>
      </c>
      <c r="E3" s="4" t="s">
        <v>1</v>
      </c>
      <c r="F3" s="4" t="s">
        <v>375</v>
      </c>
      <c r="G3" s="4" t="s">
        <v>3</v>
      </c>
      <c r="H3" s="4" t="s">
        <v>4</v>
      </c>
      <c r="I3" s="4" t="s">
        <v>5</v>
      </c>
      <c r="J3" s="4" t="s">
        <v>6</v>
      </c>
      <c r="K3" s="4" t="s">
        <v>7</v>
      </c>
      <c r="L3" s="4" t="s">
        <v>99</v>
      </c>
      <c r="P3" t="str">
        <f>IF(ISBLANK(B15),"Ungültig",IF(B14="Hochbau",VLOOKUP('Kodierung erzeugen'!B15,Wertelisten!E4:F13,2,FALSE),IF('Kodierung erzeugen'!B14="Elektro",VLOOKUP('Kodierung erzeugen'!B15,Wertelisten!H4:I11,2,FALSE),IF('Kodierung erzeugen'!B14="Heizung",VLOOKUP(B15,Wertelisten!K4:L5,2,FALSE),IF(B14="Ing. Bau",VLOOKUP('Kodierung erzeugen'!B15,Wertelisten!N4:O10,2,FALSE),"")))))</f>
        <v>Ungültig</v>
      </c>
      <c r="Q3" t="s">
        <v>129</v>
      </c>
    </row>
    <row r="4" spans="1:17" x14ac:dyDescent="0.3">
      <c r="A4" s="26"/>
      <c r="B4" s="6" t="str">
        <f>IF(B13="Bestand",CONCATENATE(TEXT(B8,"00000"),"-",TEXT(B9,"00000"),"-",IF(AND(B13="Bestand",B10=""),TEXT(B10,"01"),TEXT(B10,"00")),"-"&amp;H4),"")</f>
        <v/>
      </c>
      <c r="C4" s="7" t="str">
        <f>IF(ISBLANK(B11),"Ungültig",VLOOKUP(B11,'involvierte FbT'!A1:B19,2,FALSE))</f>
        <v>Ungültig</v>
      </c>
      <c r="D4" s="7" t="str">
        <f>IF(ISBLANK(B12),"Ungültig",B12)</f>
        <v>Ungültig</v>
      </c>
      <c r="E4" s="7" t="str">
        <f>IF(ISBLANK(B13),"Ungültig",VLOOKUP(B13,Wertelisten!A2:B6,2,FALSE))</f>
        <v>Ungültig</v>
      </c>
      <c r="F4" s="7" t="str">
        <f>IF(ISBLANK(B14),"Ungültig",VLOOKUP(B14,Wertelisten!F24:G51,2,FALSE))</f>
        <v>Ungültig</v>
      </c>
      <c r="G4" s="7" t="str">
        <f>IF(ISBLANK(B15),"Ungültig",VLOOKUP(B15,Wertelisten!I25:J70,2,FALSE))</f>
        <v>Ungültig</v>
      </c>
      <c r="H4" s="7" t="str">
        <f>IF(ISBLANK(B16),"Ungültig",VLOOKUP(B16,Wertelisten!Q4:R64,2,FALSE))</f>
        <v>Ungültig</v>
      </c>
      <c r="I4" s="7" t="str">
        <f>IF(ISBLANK(B17),"Ungültig",TEXT(B17,"000"))</f>
        <v>Ungültig</v>
      </c>
      <c r="J4" s="7" t="str">
        <f>IF(ISBLANK(B18),"Ungültig",B18)</f>
        <v>Ungültig</v>
      </c>
      <c r="K4" s="7" t="str">
        <f>IF(ISBLANK(B19),"Ungültig",VLOOKUP(B19,Wertelisten!X4:Y7,2,FALSE))</f>
        <v>Ungültig</v>
      </c>
      <c r="L4" s="7" t="str">
        <f>IF(ISBLANK(B20),"Ungültig",VLOOKUP(B20,Wertelisten!C25:D38,2,FALSE))</f>
        <v>Ungültig</v>
      </c>
    </row>
    <row r="5" spans="1:17" x14ac:dyDescent="0.3">
      <c r="A5" s="26"/>
    </row>
    <row r="6" spans="1:17" x14ac:dyDescent="0.3">
      <c r="A6" s="26"/>
    </row>
    <row r="7" spans="1:17" ht="40.65" customHeight="1" thickBot="1" x14ac:dyDescent="0.35">
      <c r="A7" s="27"/>
      <c r="B7" s="28" t="s">
        <v>131</v>
      </c>
      <c r="C7" s="29"/>
      <c r="D7" s="29"/>
    </row>
    <row r="8" spans="1:17" ht="18" x14ac:dyDescent="0.35">
      <c r="A8" s="5" t="s">
        <v>132</v>
      </c>
      <c r="B8" s="33"/>
      <c r="C8" s="34"/>
      <c r="D8" s="35"/>
    </row>
    <row r="9" spans="1:17" ht="18" x14ac:dyDescent="0.35">
      <c r="A9" s="5" t="s">
        <v>0</v>
      </c>
      <c r="B9" s="39"/>
      <c r="C9" s="40"/>
      <c r="D9" s="41"/>
    </row>
    <row r="10" spans="1:17" ht="18" x14ac:dyDescent="0.35">
      <c r="A10" s="5" t="s">
        <v>133</v>
      </c>
      <c r="B10" s="42"/>
      <c r="C10" s="43"/>
      <c r="D10" s="44"/>
    </row>
    <row r="11" spans="1:17" ht="18" x14ac:dyDescent="0.35">
      <c r="A11" s="5" t="s">
        <v>376</v>
      </c>
      <c r="B11" s="19"/>
      <c r="C11" s="20"/>
      <c r="D11" s="21"/>
    </row>
    <row r="12" spans="1:17" ht="18" x14ac:dyDescent="0.35">
      <c r="A12" s="5" t="s">
        <v>373</v>
      </c>
      <c r="B12" s="36"/>
      <c r="C12" s="37"/>
      <c r="D12" s="38"/>
    </row>
    <row r="13" spans="1:17" ht="18" x14ac:dyDescent="0.35">
      <c r="A13" s="5" t="s">
        <v>1</v>
      </c>
      <c r="B13" s="19"/>
      <c r="C13" s="20"/>
      <c r="D13" s="21"/>
    </row>
    <row r="14" spans="1:17" ht="18" x14ac:dyDescent="0.35">
      <c r="A14" s="5" t="s">
        <v>375</v>
      </c>
      <c r="B14" s="19"/>
      <c r="C14" s="20"/>
      <c r="D14" s="21"/>
    </row>
    <row r="15" spans="1:17" ht="18" x14ac:dyDescent="0.35">
      <c r="A15" s="5" t="s">
        <v>3</v>
      </c>
      <c r="B15" s="19"/>
      <c r="C15" s="20"/>
      <c r="D15" s="21"/>
    </row>
    <row r="16" spans="1:17" ht="18" x14ac:dyDescent="0.35">
      <c r="A16" s="5" t="s">
        <v>4</v>
      </c>
      <c r="B16" s="19"/>
      <c r="C16" s="20"/>
      <c r="D16" s="21"/>
    </row>
    <row r="17" spans="1:4" ht="18" x14ac:dyDescent="0.35">
      <c r="A17" s="5" t="s">
        <v>5</v>
      </c>
      <c r="B17" s="30"/>
      <c r="C17" s="31"/>
      <c r="D17" s="32"/>
    </row>
    <row r="18" spans="1:4" ht="18" x14ac:dyDescent="0.35">
      <c r="A18" s="5" t="s">
        <v>6</v>
      </c>
      <c r="B18" s="19"/>
      <c r="C18" s="20"/>
      <c r="D18" s="21"/>
    </row>
    <row r="19" spans="1:4" ht="18" x14ac:dyDescent="0.35">
      <c r="A19" s="5" t="s">
        <v>7</v>
      </c>
      <c r="B19" s="19"/>
      <c r="C19" s="20"/>
      <c r="D19" s="21"/>
    </row>
    <row r="20" spans="1:4" ht="18" x14ac:dyDescent="0.35">
      <c r="A20" s="5" t="s">
        <v>99</v>
      </c>
      <c r="B20" s="22"/>
      <c r="C20" s="23"/>
      <c r="D20" s="24"/>
    </row>
  </sheetData>
  <sheetProtection sheet="1" objects="1" scenarios="1"/>
  <mergeCells count="15">
    <mergeCell ref="B19:D19"/>
    <mergeCell ref="B20:D20"/>
    <mergeCell ref="A2:A7"/>
    <mergeCell ref="B7:D7"/>
    <mergeCell ref="B14:D14"/>
    <mergeCell ref="B15:D15"/>
    <mergeCell ref="B16:D16"/>
    <mergeCell ref="B17:D17"/>
    <mergeCell ref="B18:D18"/>
    <mergeCell ref="B8:D8"/>
    <mergeCell ref="B13:D13"/>
    <mergeCell ref="B12:D12"/>
    <mergeCell ref="B11:D11"/>
    <mergeCell ref="B9:D9"/>
    <mergeCell ref="B10:D10"/>
  </mergeCells>
  <dataValidations count="3">
    <dataValidation type="whole" allowBlank="1" showInputMessage="1" showErrorMessage="1" errorTitle="Falsche Eingabe" error="Wert muss 5 Stellig sein und zwischen 0 und 99999 liegen_x000a_" sqref="B8:B9" xr:uid="{00000000-0002-0000-0000-000000000000}">
      <formula1>0</formula1>
      <formula2>99999</formula2>
    </dataValidation>
    <dataValidation type="textLength" allowBlank="1" showInputMessage="1" showErrorMessage="1" sqref="B12" xr:uid="{00000000-0002-0000-0000-000001000000}">
      <formula1>0</formula1>
      <formula2>10</formula2>
    </dataValidation>
    <dataValidation type="whole" operator="greaterThan" showInputMessage="1" showErrorMessage="1" errorTitle="Falsche Eingabe" error="Die Gebäudeteil-ID muss eine Ganzzahl größer 0 sein._x000a_" sqref="B10:D10" xr:uid="{A2F1804C-AB17-4E7D-A2D9-C1B763E30BE0}">
      <formula1>0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3000000}">
          <x14:formula1>
            <xm:f>Wertelisten!$A$2:$A$6</xm:f>
          </x14:formula1>
          <xm:sqref>B13</xm:sqref>
        </x14:dataValidation>
        <x14:dataValidation type="list" allowBlank="1" showInputMessage="1" showErrorMessage="1" xr:uid="{00000000-0002-0000-0000-000004000000}">
          <x14:formula1>
            <xm:f>Wertelisten!$T$4:$T$63</xm:f>
          </x14:formula1>
          <xm:sqref>B17</xm:sqref>
        </x14:dataValidation>
        <x14:dataValidation type="list" allowBlank="1" showInputMessage="1" showErrorMessage="1" xr:uid="{00000000-0002-0000-0000-000005000000}">
          <x14:formula1>
            <xm:f>Wertelisten!$V$4:$V$30</xm:f>
          </x14:formula1>
          <xm:sqref>B18</xm:sqref>
        </x14:dataValidation>
        <x14:dataValidation type="list" allowBlank="1" showInputMessage="1" showErrorMessage="1" xr:uid="{00000000-0002-0000-0000-000006000000}">
          <x14:formula1>
            <xm:f>Wertelisten!$X$4:$X$7</xm:f>
          </x14:formula1>
          <xm:sqref>B19</xm:sqref>
        </x14:dataValidation>
        <x14:dataValidation type="list" allowBlank="1" showInputMessage="1" showErrorMessage="1" xr:uid="{00000000-0002-0000-0000-000007000000}">
          <x14:formula1>
            <xm:f>Wertelisten!$C$25:$C$38</xm:f>
          </x14:formula1>
          <xm:sqref>B20:D20</xm:sqref>
        </x14:dataValidation>
        <x14:dataValidation type="list" allowBlank="1" showInputMessage="1" showErrorMessage="1" xr:uid="{00000000-0002-0000-0000-000008000000}">
          <x14:formula1>
            <xm:f>Wertelisten!$Q$4:$Q$63</xm:f>
          </x14:formula1>
          <xm:sqref>B16:D16</xm:sqref>
        </x14:dataValidation>
        <x14:dataValidation type="list" allowBlank="1" showInputMessage="1" showErrorMessage="1" error="maximal 3 Stellen" xr:uid="{00000000-0002-0000-0000-000009000000}">
          <x14:formula1>
            <xm:f>'involvierte FbT'!$A:$A</xm:f>
          </x14:formula1>
          <xm:sqref>B11:D11</xm:sqref>
        </x14:dataValidation>
        <x14:dataValidation type="list" allowBlank="1" showInputMessage="1" showErrorMessage="1" xr:uid="{00000000-0002-0000-0000-00000B000000}">
          <x14:formula1>
            <xm:f>Wertelisten!$F$24:$F$51</xm:f>
          </x14:formula1>
          <xm:sqref>B14:D14</xm:sqref>
        </x14:dataValidation>
        <x14:dataValidation type="list" allowBlank="1" showInputMessage="1" showErrorMessage="1" xr:uid="{00000000-0002-0000-0000-00000A000000}">
          <x14:formula1>
            <xm:f>Wertelisten!$I$24:$I$70</xm:f>
          </x14:formula1>
          <xm:sqref>B15:D15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D72"/>
  <sheetViews>
    <sheetView workbookViewId="0">
      <selection activeCell="I68" sqref="I68:J68"/>
    </sheetView>
  </sheetViews>
  <sheetFormatPr baseColWidth="10" defaultRowHeight="14.4" x14ac:dyDescent="0.3"/>
  <cols>
    <col min="1" max="1" width="12.88671875" bestFit="1" customWidth="1"/>
    <col min="2" max="2" width="12.88671875" customWidth="1"/>
    <col min="5" max="5" width="14.44140625" bestFit="1" customWidth="1"/>
    <col min="6" max="6" width="40.44140625" bestFit="1" customWidth="1"/>
    <col min="8" max="8" width="15.44140625" bestFit="1" customWidth="1"/>
    <col min="9" max="9" width="18.33203125" customWidth="1"/>
    <col min="11" max="11" width="12.44140625" bestFit="1" customWidth="1"/>
    <col min="12" max="12" width="68.44140625" bestFit="1" customWidth="1"/>
    <col min="14" max="14" width="16.44140625" bestFit="1" customWidth="1"/>
    <col min="17" max="17" width="21" bestFit="1" customWidth="1"/>
    <col min="22" max="22" width="13.88671875" style="2" bestFit="1" customWidth="1"/>
    <col min="24" max="24" width="19.5546875" bestFit="1" customWidth="1"/>
  </cols>
  <sheetData>
    <row r="1" spans="1:30" x14ac:dyDescent="0.3">
      <c r="A1" t="s">
        <v>1</v>
      </c>
      <c r="E1" t="s">
        <v>3</v>
      </c>
    </row>
    <row r="2" spans="1:30" x14ac:dyDescent="0.3">
      <c r="A2" t="s">
        <v>9</v>
      </c>
      <c r="B2" t="s">
        <v>8</v>
      </c>
    </row>
    <row r="3" spans="1:30" x14ac:dyDescent="0.3">
      <c r="A3" t="s">
        <v>10</v>
      </c>
      <c r="B3" t="s">
        <v>282</v>
      </c>
      <c r="E3" t="s">
        <v>15</v>
      </c>
      <c r="H3" t="s">
        <v>35</v>
      </c>
      <c r="K3" t="s">
        <v>51</v>
      </c>
      <c r="N3" t="s">
        <v>56</v>
      </c>
      <c r="Q3" t="s">
        <v>224</v>
      </c>
      <c r="R3" t="s">
        <v>70</v>
      </c>
      <c r="T3" t="s">
        <v>5</v>
      </c>
      <c r="V3" s="2" t="s">
        <v>6</v>
      </c>
      <c r="X3" t="s">
        <v>7</v>
      </c>
      <c r="AD3" s="18"/>
    </row>
    <row r="4" spans="1:30" x14ac:dyDescent="0.3">
      <c r="A4" t="s">
        <v>12</v>
      </c>
      <c r="B4" t="s">
        <v>11</v>
      </c>
      <c r="E4" t="s">
        <v>16</v>
      </c>
      <c r="F4" t="s">
        <v>17</v>
      </c>
      <c r="H4" t="s">
        <v>36</v>
      </c>
      <c r="I4" t="s">
        <v>37</v>
      </c>
      <c r="K4" t="s">
        <v>52</v>
      </c>
      <c r="L4" t="s">
        <v>53</v>
      </c>
      <c r="N4" t="s">
        <v>57</v>
      </c>
      <c r="O4" t="s">
        <v>58</v>
      </c>
      <c r="Q4" s="12" t="s">
        <v>225</v>
      </c>
      <c r="R4" s="11" t="s">
        <v>307</v>
      </c>
      <c r="T4" s="1">
        <v>1</v>
      </c>
      <c r="V4" s="2" t="s">
        <v>293</v>
      </c>
      <c r="X4" t="s">
        <v>96</v>
      </c>
      <c r="Y4">
        <v>0</v>
      </c>
      <c r="AA4" s="11" t="s">
        <v>307</v>
      </c>
      <c r="AD4" s="18"/>
    </row>
    <row r="5" spans="1:30" x14ac:dyDescent="0.3">
      <c r="A5" t="s">
        <v>372</v>
      </c>
      <c r="B5" t="s">
        <v>283</v>
      </c>
      <c r="E5" t="s">
        <v>18</v>
      </c>
      <c r="F5" t="s">
        <v>19</v>
      </c>
      <c r="H5" t="s">
        <v>38</v>
      </c>
      <c r="I5" t="s">
        <v>39</v>
      </c>
      <c r="K5" t="s">
        <v>54</v>
      </c>
      <c r="L5" t="s">
        <v>55</v>
      </c>
      <c r="N5" t="s">
        <v>115</v>
      </c>
      <c r="O5" t="s">
        <v>59</v>
      </c>
      <c r="Q5" s="14" t="s">
        <v>226</v>
      </c>
      <c r="R5" s="13" t="s">
        <v>308</v>
      </c>
      <c r="T5" s="1">
        <v>2</v>
      </c>
      <c r="V5" s="2" t="s">
        <v>71</v>
      </c>
      <c r="X5" t="s">
        <v>281</v>
      </c>
      <c r="Y5" t="s">
        <v>90</v>
      </c>
      <c r="AA5" s="13" t="s">
        <v>308</v>
      </c>
      <c r="AD5" s="18"/>
    </row>
    <row r="6" spans="1:30" x14ac:dyDescent="0.3">
      <c r="A6" t="s">
        <v>14</v>
      </c>
      <c r="B6" t="s">
        <v>284</v>
      </c>
      <c r="E6" t="s">
        <v>20</v>
      </c>
      <c r="F6" t="s">
        <v>21</v>
      </c>
      <c r="H6" t="s">
        <v>40</v>
      </c>
      <c r="I6" t="s">
        <v>41</v>
      </c>
      <c r="N6" t="s">
        <v>60</v>
      </c>
      <c r="O6" t="s">
        <v>61</v>
      </c>
      <c r="Q6" s="14" t="s">
        <v>227</v>
      </c>
      <c r="R6" s="13" t="s">
        <v>309</v>
      </c>
      <c r="T6" s="1">
        <v>3</v>
      </c>
      <c r="V6" s="2" t="s">
        <v>13</v>
      </c>
      <c r="X6" t="s">
        <v>97</v>
      </c>
      <c r="Y6" t="s">
        <v>85</v>
      </c>
      <c r="AA6" s="13" t="s">
        <v>309</v>
      </c>
      <c r="AD6" s="18"/>
    </row>
    <row r="7" spans="1:30" x14ac:dyDescent="0.3">
      <c r="E7" t="s">
        <v>114</v>
      </c>
      <c r="F7" t="s">
        <v>22</v>
      </c>
      <c r="H7" t="s">
        <v>42</v>
      </c>
      <c r="I7" t="s">
        <v>43</v>
      </c>
      <c r="N7" t="s">
        <v>62</v>
      </c>
      <c r="O7" t="s">
        <v>63</v>
      </c>
      <c r="Q7" s="14" t="s">
        <v>228</v>
      </c>
      <c r="R7" s="13" t="s">
        <v>310</v>
      </c>
      <c r="T7" s="1">
        <v>4</v>
      </c>
      <c r="V7" s="2" t="s">
        <v>72</v>
      </c>
      <c r="X7" t="s">
        <v>98</v>
      </c>
      <c r="Y7" t="s">
        <v>75</v>
      </c>
      <c r="AA7" s="13" t="s">
        <v>310</v>
      </c>
      <c r="AD7" s="18"/>
    </row>
    <row r="8" spans="1:30" x14ac:dyDescent="0.3">
      <c r="E8" t="s">
        <v>23</v>
      </c>
      <c r="F8" t="s">
        <v>24</v>
      </c>
      <c r="H8" t="s">
        <v>44</v>
      </c>
      <c r="I8" t="s">
        <v>21</v>
      </c>
      <c r="N8" t="s">
        <v>64</v>
      </c>
      <c r="O8" t="s">
        <v>65</v>
      </c>
      <c r="Q8" s="14" t="s">
        <v>229</v>
      </c>
      <c r="R8" s="13" t="s">
        <v>311</v>
      </c>
      <c r="T8" s="1">
        <v>5</v>
      </c>
      <c r="V8" s="2" t="s">
        <v>73</v>
      </c>
      <c r="AA8" s="13" t="s">
        <v>311</v>
      </c>
      <c r="AD8" s="18"/>
    </row>
    <row r="9" spans="1:30" x14ac:dyDescent="0.3">
      <c r="E9" t="s">
        <v>25</v>
      </c>
      <c r="F9" t="s">
        <v>26</v>
      </c>
      <c r="H9" t="s">
        <v>45</v>
      </c>
      <c r="I9" t="s">
        <v>46</v>
      </c>
      <c r="N9" t="s">
        <v>66</v>
      </c>
      <c r="O9" t="s">
        <v>67</v>
      </c>
      <c r="Q9" s="14" t="s">
        <v>230</v>
      </c>
      <c r="R9" s="13" t="s">
        <v>312</v>
      </c>
      <c r="T9" s="1">
        <v>6</v>
      </c>
      <c r="V9" s="2" t="s">
        <v>74</v>
      </c>
      <c r="AA9" s="13" t="s">
        <v>312</v>
      </c>
      <c r="AD9" s="18"/>
    </row>
    <row r="10" spans="1:30" x14ac:dyDescent="0.3">
      <c r="E10" t="s">
        <v>27</v>
      </c>
      <c r="F10" t="s">
        <v>28</v>
      </c>
      <c r="H10" t="s">
        <v>47</v>
      </c>
      <c r="I10" t="s">
        <v>48</v>
      </c>
      <c r="N10" t="s">
        <v>68</v>
      </c>
      <c r="O10" t="s">
        <v>69</v>
      </c>
      <c r="Q10" s="14" t="s">
        <v>231</v>
      </c>
      <c r="R10" s="15" t="s">
        <v>313</v>
      </c>
      <c r="T10" s="1">
        <v>7</v>
      </c>
      <c r="V10" s="2" t="s">
        <v>75</v>
      </c>
      <c r="AA10" s="15" t="s">
        <v>313</v>
      </c>
      <c r="AD10" s="18"/>
    </row>
    <row r="11" spans="1:30" x14ac:dyDescent="0.3">
      <c r="E11" t="s">
        <v>29</v>
      </c>
      <c r="F11" t="s">
        <v>30</v>
      </c>
      <c r="H11" t="s">
        <v>49</v>
      </c>
      <c r="I11" t="s">
        <v>50</v>
      </c>
      <c r="Q11" s="14" t="s">
        <v>232</v>
      </c>
      <c r="R11" s="13" t="s">
        <v>314</v>
      </c>
      <c r="T11" s="1">
        <v>8</v>
      </c>
      <c r="V11" s="2" t="s">
        <v>76</v>
      </c>
      <c r="AA11" s="13" t="s">
        <v>314</v>
      </c>
      <c r="AD11" s="18"/>
    </row>
    <row r="12" spans="1:30" x14ac:dyDescent="0.3">
      <c r="E12" t="s">
        <v>31</v>
      </c>
      <c r="F12" t="s">
        <v>32</v>
      </c>
      <c r="Q12" s="14" t="s">
        <v>233</v>
      </c>
      <c r="R12" s="13" t="s">
        <v>315</v>
      </c>
      <c r="T12" s="1">
        <v>9</v>
      </c>
      <c r="V12" s="2" t="s">
        <v>77</v>
      </c>
      <c r="AA12" s="13" t="s">
        <v>315</v>
      </c>
      <c r="AD12" s="18"/>
    </row>
    <row r="13" spans="1:30" x14ac:dyDescent="0.3">
      <c r="E13" t="s">
        <v>33</v>
      </c>
      <c r="F13" t="s">
        <v>34</v>
      </c>
      <c r="Q13" s="14" t="s">
        <v>234</v>
      </c>
      <c r="R13" s="13" t="s">
        <v>316</v>
      </c>
      <c r="T13" s="1">
        <v>10</v>
      </c>
      <c r="V13" s="2" t="s">
        <v>78</v>
      </c>
      <c r="AA13" s="13" t="s">
        <v>316</v>
      </c>
      <c r="AD13" s="18"/>
    </row>
    <row r="14" spans="1:30" x14ac:dyDescent="0.3">
      <c r="Q14" s="14" t="s">
        <v>240</v>
      </c>
      <c r="R14" s="15" t="s">
        <v>317</v>
      </c>
      <c r="T14" s="1">
        <v>11</v>
      </c>
      <c r="V14" s="2" t="s">
        <v>79</v>
      </c>
      <c r="AA14" s="15" t="s">
        <v>317</v>
      </c>
      <c r="AD14" s="18"/>
    </row>
    <row r="15" spans="1:30" x14ac:dyDescent="0.3">
      <c r="Q15" s="14" t="s">
        <v>236</v>
      </c>
      <c r="R15" s="13" t="s">
        <v>318</v>
      </c>
      <c r="T15" s="1">
        <v>12</v>
      </c>
      <c r="V15" s="2" t="s">
        <v>80</v>
      </c>
      <c r="AA15" s="13" t="s">
        <v>318</v>
      </c>
      <c r="AD15" s="18"/>
    </row>
    <row r="16" spans="1:30" x14ac:dyDescent="0.3">
      <c r="Q16" s="14" t="s">
        <v>235</v>
      </c>
      <c r="R16" s="13" t="s">
        <v>319</v>
      </c>
      <c r="T16" s="1">
        <v>13</v>
      </c>
      <c r="V16" s="2" t="s">
        <v>81</v>
      </c>
      <c r="AA16" s="13" t="s">
        <v>319</v>
      </c>
      <c r="AD16" s="18"/>
    </row>
    <row r="17" spans="1:30" x14ac:dyDescent="0.3">
      <c r="Q17" s="14" t="s">
        <v>238</v>
      </c>
      <c r="R17" s="13" t="s">
        <v>320</v>
      </c>
      <c r="T17" s="1">
        <v>14</v>
      </c>
      <c r="V17" s="2" t="s">
        <v>82</v>
      </c>
      <c r="AA17" s="13" t="s">
        <v>320</v>
      </c>
      <c r="AD17" s="18"/>
    </row>
    <row r="18" spans="1:30" x14ac:dyDescent="0.3">
      <c r="Q18" s="14" t="s">
        <v>237</v>
      </c>
      <c r="R18" s="13" t="s">
        <v>321</v>
      </c>
      <c r="T18" s="1">
        <v>15</v>
      </c>
      <c r="V18" s="2" t="s">
        <v>83</v>
      </c>
      <c r="AA18" s="13" t="s">
        <v>321</v>
      </c>
      <c r="AD18" s="18"/>
    </row>
    <row r="19" spans="1:30" x14ac:dyDescent="0.3">
      <c r="Q19" s="14" t="s">
        <v>241</v>
      </c>
      <c r="R19" s="13" t="s">
        <v>322</v>
      </c>
      <c r="T19" s="1">
        <v>16</v>
      </c>
      <c r="V19" s="2" t="s">
        <v>84</v>
      </c>
      <c r="AA19" s="13" t="s">
        <v>322</v>
      </c>
      <c r="AD19" s="18"/>
    </row>
    <row r="20" spans="1:30" x14ac:dyDescent="0.3">
      <c r="Q20" s="14" t="s">
        <v>239</v>
      </c>
      <c r="R20" s="13" t="s">
        <v>323</v>
      </c>
      <c r="T20" s="1">
        <v>17</v>
      </c>
      <c r="V20" s="2" t="s">
        <v>85</v>
      </c>
      <c r="AA20" s="13" t="s">
        <v>323</v>
      </c>
      <c r="AD20" s="18"/>
    </row>
    <row r="21" spans="1:30" x14ac:dyDescent="0.3">
      <c r="Q21" s="14" t="s">
        <v>242</v>
      </c>
      <c r="R21" s="13" t="s">
        <v>324</v>
      </c>
      <c r="T21" s="1">
        <v>18</v>
      </c>
      <c r="V21" s="2" t="s">
        <v>86</v>
      </c>
      <c r="AA21" s="13" t="s">
        <v>324</v>
      </c>
      <c r="AD21" s="18"/>
    </row>
    <row r="22" spans="1:30" x14ac:dyDescent="0.3">
      <c r="F22" t="s">
        <v>375</v>
      </c>
      <c r="I22" t="s">
        <v>3</v>
      </c>
      <c r="Q22" s="14" t="s">
        <v>243</v>
      </c>
      <c r="R22" s="13" t="s">
        <v>325</v>
      </c>
      <c r="T22" s="1">
        <v>19</v>
      </c>
      <c r="V22" s="2" t="s">
        <v>87</v>
      </c>
      <c r="AA22" s="13" t="s">
        <v>325</v>
      </c>
      <c r="AD22" s="18"/>
    </row>
    <row r="23" spans="1:30" x14ac:dyDescent="0.3">
      <c r="Q23" s="14" t="s">
        <v>244</v>
      </c>
      <c r="R23" s="13" t="s">
        <v>326</v>
      </c>
      <c r="T23" s="1">
        <v>20</v>
      </c>
      <c r="V23" s="2" t="s">
        <v>89</v>
      </c>
      <c r="AA23" s="13" t="s">
        <v>326</v>
      </c>
      <c r="AD23" s="18"/>
    </row>
    <row r="24" spans="1:30" x14ac:dyDescent="0.3">
      <c r="A24" t="s">
        <v>2</v>
      </c>
      <c r="C24" t="s">
        <v>99</v>
      </c>
      <c r="F24" t="s">
        <v>134</v>
      </c>
      <c r="G24" t="s">
        <v>143</v>
      </c>
      <c r="I24" t="s">
        <v>303</v>
      </c>
      <c r="J24" t="s">
        <v>304</v>
      </c>
      <c r="Q24" s="14" t="s">
        <v>245</v>
      </c>
      <c r="R24" s="13" t="s">
        <v>327</v>
      </c>
      <c r="T24" s="1">
        <v>21</v>
      </c>
      <c r="V24" s="2" t="s">
        <v>88</v>
      </c>
      <c r="AA24" s="13" t="s">
        <v>327</v>
      </c>
      <c r="AD24" s="18"/>
    </row>
    <row r="25" spans="1:30" x14ac:dyDescent="0.3">
      <c r="A25" t="s">
        <v>15</v>
      </c>
      <c r="C25" t="s">
        <v>100</v>
      </c>
      <c r="D25" t="s">
        <v>116</v>
      </c>
      <c r="F25" t="s">
        <v>377</v>
      </c>
      <c r="G25" t="s">
        <v>378</v>
      </c>
      <c r="I25" t="s">
        <v>45</v>
      </c>
      <c r="J25" t="s">
        <v>181</v>
      </c>
      <c r="Q25" s="14" t="s">
        <v>246</v>
      </c>
      <c r="R25" s="13" t="s">
        <v>328</v>
      </c>
      <c r="T25" s="1">
        <v>22</v>
      </c>
      <c r="V25" s="2" t="s">
        <v>95</v>
      </c>
      <c r="AA25" s="13" t="s">
        <v>328</v>
      </c>
      <c r="AD25" s="18"/>
    </row>
    <row r="26" spans="1:30" x14ac:dyDescent="0.3">
      <c r="A26" t="s">
        <v>35</v>
      </c>
      <c r="C26" t="s">
        <v>101</v>
      </c>
      <c r="D26" t="s">
        <v>117</v>
      </c>
      <c r="F26" t="s">
        <v>379</v>
      </c>
      <c r="G26" t="s">
        <v>393</v>
      </c>
      <c r="I26" t="s">
        <v>23</v>
      </c>
      <c r="J26" t="s">
        <v>24</v>
      </c>
      <c r="Q26" s="14" t="s">
        <v>247</v>
      </c>
      <c r="R26" s="13" t="s">
        <v>329</v>
      </c>
      <c r="T26" s="1">
        <v>23</v>
      </c>
      <c r="V26" s="2" t="s">
        <v>90</v>
      </c>
      <c r="AA26" s="13" t="s">
        <v>329</v>
      </c>
      <c r="AD26" s="18"/>
    </row>
    <row r="27" spans="1:30" x14ac:dyDescent="0.3">
      <c r="A27" t="s">
        <v>51</v>
      </c>
      <c r="C27" t="s">
        <v>105</v>
      </c>
      <c r="D27" t="s">
        <v>118</v>
      </c>
      <c r="F27" t="s">
        <v>135</v>
      </c>
      <c r="G27" t="s">
        <v>145</v>
      </c>
      <c r="I27" t="s">
        <v>66</v>
      </c>
      <c r="J27" t="s">
        <v>286</v>
      </c>
      <c r="Q27" s="14" t="s">
        <v>248</v>
      </c>
      <c r="R27" s="13" t="s">
        <v>330</v>
      </c>
      <c r="T27" s="1">
        <v>24</v>
      </c>
      <c r="V27" s="2" t="s">
        <v>91</v>
      </c>
      <c r="AA27" s="13" t="s">
        <v>330</v>
      </c>
      <c r="AD27" s="18"/>
    </row>
    <row r="28" spans="1:30" x14ac:dyDescent="0.3">
      <c r="A28" t="s">
        <v>56</v>
      </c>
      <c r="C28" t="s">
        <v>102</v>
      </c>
      <c r="D28" t="s">
        <v>119</v>
      </c>
      <c r="F28" t="s">
        <v>136</v>
      </c>
      <c r="G28" t="s">
        <v>146</v>
      </c>
      <c r="I28" t="s">
        <v>44</v>
      </c>
      <c r="J28" t="s">
        <v>203</v>
      </c>
      <c r="Q28" s="14" t="s">
        <v>249</v>
      </c>
      <c r="R28" s="13" t="s">
        <v>331</v>
      </c>
      <c r="T28" s="1">
        <v>25</v>
      </c>
      <c r="V28" s="2" t="s">
        <v>92</v>
      </c>
      <c r="AA28" s="13" t="s">
        <v>331</v>
      </c>
      <c r="AD28" s="18"/>
    </row>
    <row r="29" spans="1:30" x14ac:dyDescent="0.3">
      <c r="C29" t="s">
        <v>103</v>
      </c>
      <c r="D29" t="s">
        <v>120</v>
      </c>
      <c r="F29" t="s">
        <v>291</v>
      </c>
      <c r="G29" t="s">
        <v>147</v>
      </c>
      <c r="I29" t="s">
        <v>155</v>
      </c>
      <c r="J29" t="s">
        <v>182</v>
      </c>
      <c r="Q29" s="14" t="s">
        <v>250</v>
      </c>
      <c r="R29" s="13" t="s">
        <v>332</v>
      </c>
      <c r="T29" s="1">
        <v>26</v>
      </c>
      <c r="V29" s="2" t="s">
        <v>93</v>
      </c>
      <c r="AA29" s="13" t="s">
        <v>332</v>
      </c>
      <c r="AD29" s="18"/>
    </row>
    <row r="30" spans="1:30" x14ac:dyDescent="0.3">
      <c r="C30" t="s">
        <v>104</v>
      </c>
      <c r="D30" t="s">
        <v>121</v>
      </c>
      <c r="F30" t="s">
        <v>164</v>
      </c>
      <c r="G30" t="s">
        <v>190</v>
      </c>
      <c r="I30" t="s">
        <v>156</v>
      </c>
      <c r="J30" t="s">
        <v>183</v>
      </c>
      <c r="Q30" s="14" t="s">
        <v>261</v>
      </c>
      <c r="R30" s="13" t="s">
        <v>333</v>
      </c>
      <c r="T30" s="1">
        <v>27</v>
      </c>
      <c r="V30" s="2" t="s">
        <v>94</v>
      </c>
      <c r="AA30" s="13" t="s">
        <v>333</v>
      </c>
      <c r="AD30" s="18"/>
    </row>
    <row r="31" spans="1:30" x14ac:dyDescent="0.3">
      <c r="C31" t="s">
        <v>106</v>
      </c>
      <c r="D31" t="s">
        <v>122</v>
      </c>
      <c r="F31" t="s">
        <v>380</v>
      </c>
      <c r="G31" t="s">
        <v>381</v>
      </c>
      <c r="I31" t="s">
        <v>302</v>
      </c>
      <c r="J31" t="s">
        <v>185</v>
      </c>
      <c r="Q31" s="14" t="s">
        <v>262</v>
      </c>
      <c r="R31" s="13" t="s">
        <v>334</v>
      </c>
      <c r="T31" s="1">
        <v>28</v>
      </c>
      <c r="AA31" s="13" t="s">
        <v>334</v>
      </c>
      <c r="AD31" s="18"/>
    </row>
    <row r="32" spans="1:30" x14ac:dyDescent="0.3">
      <c r="C32" t="s">
        <v>107</v>
      </c>
      <c r="D32" t="s">
        <v>123</v>
      </c>
      <c r="F32" t="s">
        <v>382</v>
      </c>
      <c r="G32" t="s">
        <v>383</v>
      </c>
      <c r="I32" t="s">
        <v>157</v>
      </c>
      <c r="J32" t="s">
        <v>184</v>
      </c>
      <c r="Q32" s="14" t="s">
        <v>263</v>
      </c>
      <c r="R32" s="13" t="s">
        <v>335</v>
      </c>
      <c r="T32" s="1">
        <v>29</v>
      </c>
      <c r="AA32" s="13" t="s">
        <v>335</v>
      </c>
      <c r="AD32" s="18"/>
    </row>
    <row r="33" spans="3:30" x14ac:dyDescent="0.3">
      <c r="C33" t="s">
        <v>108</v>
      </c>
      <c r="D33" t="s">
        <v>124</v>
      </c>
      <c r="F33" t="s">
        <v>142</v>
      </c>
      <c r="G33" t="s">
        <v>154</v>
      </c>
      <c r="I33" t="s">
        <v>158</v>
      </c>
      <c r="J33" t="s">
        <v>287</v>
      </c>
      <c r="Q33" s="14" t="s">
        <v>264</v>
      </c>
      <c r="R33" s="13" t="s">
        <v>336</v>
      </c>
      <c r="T33" s="1">
        <v>30</v>
      </c>
      <c r="AA33" s="13" t="s">
        <v>336</v>
      </c>
      <c r="AD33" s="18"/>
    </row>
    <row r="34" spans="3:30" x14ac:dyDescent="0.3">
      <c r="C34" t="s">
        <v>109</v>
      </c>
      <c r="D34" t="s">
        <v>125</v>
      </c>
      <c r="F34" t="s">
        <v>51</v>
      </c>
      <c r="G34" t="s">
        <v>149</v>
      </c>
      <c r="I34" t="s">
        <v>159</v>
      </c>
      <c r="J34" t="s">
        <v>185</v>
      </c>
      <c r="Q34" s="14" t="s">
        <v>265</v>
      </c>
      <c r="R34" s="13" t="s">
        <v>337</v>
      </c>
      <c r="T34" s="1">
        <v>31</v>
      </c>
      <c r="AA34" s="13" t="s">
        <v>337</v>
      </c>
      <c r="AD34" s="18"/>
    </row>
    <row r="35" spans="3:30" x14ac:dyDescent="0.3">
      <c r="C35" t="s">
        <v>110</v>
      </c>
      <c r="D35" t="s">
        <v>126</v>
      </c>
      <c r="F35" t="s">
        <v>384</v>
      </c>
      <c r="G35" t="s">
        <v>385</v>
      </c>
      <c r="I35" t="s">
        <v>160</v>
      </c>
      <c r="J35" t="s">
        <v>186</v>
      </c>
      <c r="Q35" s="14" t="s">
        <v>266</v>
      </c>
      <c r="R35" s="13" t="s">
        <v>338</v>
      </c>
      <c r="T35" s="1">
        <v>32</v>
      </c>
      <c r="AA35" s="13" t="s">
        <v>338</v>
      </c>
      <c r="AD35" s="18"/>
    </row>
    <row r="36" spans="3:30" x14ac:dyDescent="0.3">
      <c r="C36" t="s">
        <v>111</v>
      </c>
      <c r="D36" t="s">
        <v>127</v>
      </c>
      <c r="F36" t="s">
        <v>386</v>
      </c>
      <c r="G36" t="s">
        <v>387</v>
      </c>
      <c r="I36" t="s">
        <v>161</v>
      </c>
      <c r="J36" t="s">
        <v>187</v>
      </c>
      <c r="Q36" s="14" t="s">
        <v>267</v>
      </c>
      <c r="R36" s="13" t="s">
        <v>339</v>
      </c>
      <c r="T36" s="1">
        <v>33</v>
      </c>
      <c r="AA36" s="13" t="s">
        <v>339</v>
      </c>
      <c r="AD36" s="18"/>
    </row>
    <row r="37" spans="3:30" x14ac:dyDescent="0.3">
      <c r="C37" t="s">
        <v>112</v>
      </c>
      <c r="D37" t="s">
        <v>128</v>
      </c>
      <c r="F37" t="s">
        <v>388</v>
      </c>
      <c r="G37" t="s">
        <v>389</v>
      </c>
      <c r="I37" t="s">
        <v>162</v>
      </c>
      <c r="J37" t="s">
        <v>188</v>
      </c>
      <c r="Q37" s="14" t="s">
        <v>268</v>
      </c>
      <c r="R37" s="13" t="s">
        <v>340</v>
      </c>
      <c r="T37" s="1">
        <v>34</v>
      </c>
      <c r="AA37" s="13" t="s">
        <v>340</v>
      </c>
      <c r="AD37" s="18"/>
    </row>
    <row r="38" spans="3:30" x14ac:dyDescent="0.3">
      <c r="C38" t="s">
        <v>204</v>
      </c>
      <c r="D38" t="s">
        <v>205</v>
      </c>
      <c r="F38" t="s">
        <v>390</v>
      </c>
      <c r="G38" t="s">
        <v>391</v>
      </c>
      <c r="I38" t="s">
        <v>163</v>
      </c>
      <c r="J38" t="s">
        <v>189</v>
      </c>
      <c r="Q38" s="14" t="s">
        <v>269</v>
      </c>
      <c r="R38" s="13" t="s">
        <v>341</v>
      </c>
      <c r="T38" s="1">
        <v>35</v>
      </c>
      <c r="AA38" s="13" t="s">
        <v>341</v>
      </c>
      <c r="AD38" s="18"/>
    </row>
    <row r="39" spans="3:30" x14ac:dyDescent="0.3">
      <c r="F39" t="s">
        <v>137</v>
      </c>
      <c r="G39" t="s">
        <v>150</v>
      </c>
      <c r="I39" t="s">
        <v>407</v>
      </c>
      <c r="J39" t="s">
        <v>148</v>
      </c>
      <c r="Q39" s="14" t="s">
        <v>270</v>
      </c>
      <c r="R39" s="13" t="s">
        <v>342</v>
      </c>
      <c r="T39" s="1">
        <v>36</v>
      </c>
      <c r="AA39" s="13" t="s">
        <v>342</v>
      </c>
      <c r="AD39" s="18"/>
    </row>
    <row r="40" spans="3:30" x14ac:dyDescent="0.3">
      <c r="F40" t="s">
        <v>392</v>
      </c>
      <c r="G40" t="s">
        <v>394</v>
      </c>
      <c r="I40" t="s">
        <v>165</v>
      </c>
      <c r="J40" t="s">
        <v>191</v>
      </c>
      <c r="Q40" s="14" t="s">
        <v>271</v>
      </c>
      <c r="R40" s="13" t="s">
        <v>343</v>
      </c>
      <c r="T40" s="1">
        <v>37</v>
      </c>
      <c r="AA40" s="13" t="s">
        <v>343</v>
      </c>
      <c r="AD40" s="18"/>
    </row>
    <row r="41" spans="3:30" x14ac:dyDescent="0.3">
      <c r="F41" t="s">
        <v>290</v>
      </c>
      <c r="G41" t="s">
        <v>144</v>
      </c>
      <c r="I41" t="s">
        <v>166</v>
      </c>
      <c r="J41" t="s">
        <v>192</v>
      </c>
      <c r="Q41" s="14" t="s">
        <v>272</v>
      </c>
      <c r="R41" s="13" t="s">
        <v>344</v>
      </c>
      <c r="T41" s="1">
        <v>38</v>
      </c>
      <c r="AA41" s="13" t="s">
        <v>344</v>
      </c>
      <c r="AD41" s="18"/>
    </row>
    <row r="42" spans="3:30" x14ac:dyDescent="0.3">
      <c r="F42" t="s">
        <v>138</v>
      </c>
      <c r="G42" t="s">
        <v>151</v>
      </c>
      <c r="I42" t="s">
        <v>167</v>
      </c>
      <c r="J42" t="s">
        <v>193</v>
      </c>
      <c r="Q42" s="14" t="s">
        <v>273</v>
      </c>
      <c r="R42" s="13" t="s">
        <v>345</v>
      </c>
      <c r="T42" s="1">
        <v>39</v>
      </c>
      <c r="AA42" s="13" t="s">
        <v>345</v>
      </c>
      <c r="AD42" s="18"/>
    </row>
    <row r="43" spans="3:30" x14ac:dyDescent="0.3">
      <c r="F43" t="s">
        <v>140</v>
      </c>
      <c r="G43" t="s">
        <v>153</v>
      </c>
      <c r="I43" t="s">
        <v>292</v>
      </c>
      <c r="J43" t="s">
        <v>194</v>
      </c>
      <c r="Q43" s="14" t="s">
        <v>274</v>
      </c>
      <c r="R43" s="13" t="s">
        <v>346</v>
      </c>
      <c r="T43" s="1">
        <v>40</v>
      </c>
      <c r="AA43" s="13" t="s">
        <v>346</v>
      </c>
      <c r="AD43" s="18"/>
    </row>
    <row r="44" spans="3:30" x14ac:dyDescent="0.3">
      <c r="F44" t="s">
        <v>395</v>
      </c>
      <c r="G44" t="s">
        <v>396</v>
      </c>
      <c r="I44" t="s">
        <v>305</v>
      </c>
      <c r="J44" t="s">
        <v>306</v>
      </c>
      <c r="Q44" s="14" t="s">
        <v>275</v>
      </c>
      <c r="R44" s="13" t="s">
        <v>347</v>
      </c>
      <c r="T44" s="1">
        <v>41</v>
      </c>
      <c r="AA44" s="13" t="s">
        <v>347</v>
      </c>
      <c r="AD44" s="18"/>
    </row>
    <row r="45" spans="3:30" x14ac:dyDescent="0.3">
      <c r="F45" t="s">
        <v>141</v>
      </c>
      <c r="G45" t="s">
        <v>285</v>
      </c>
      <c r="I45" t="s">
        <v>168</v>
      </c>
      <c r="J45" t="s">
        <v>22</v>
      </c>
      <c r="Q45" s="14" t="s">
        <v>276</v>
      </c>
      <c r="R45" s="13" t="s">
        <v>348</v>
      </c>
      <c r="T45" s="1">
        <v>42</v>
      </c>
      <c r="AA45" s="13" t="s">
        <v>348</v>
      </c>
      <c r="AD45" s="18"/>
    </row>
    <row r="46" spans="3:30" x14ac:dyDescent="0.3">
      <c r="F46" t="s">
        <v>397</v>
      </c>
      <c r="G46" t="s">
        <v>398</v>
      </c>
      <c r="I46" t="s">
        <v>169</v>
      </c>
      <c r="J46" t="s">
        <v>195</v>
      </c>
      <c r="Q46" s="14" t="s">
        <v>277</v>
      </c>
      <c r="R46" s="13" t="s">
        <v>349</v>
      </c>
      <c r="T46" s="1">
        <v>43</v>
      </c>
      <c r="AA46" s="13" t="s">
        <v>349</v>
      </c>
      <c r="AD46" s="18"/>
    </row>
    <row r="47" spans="3:30" x14ac:dyDescent="0.3">
      <c r="F47" t="s">
        <v>399</v>
      </c>
      <c r="G47" t="s">
        <v>400</v>
      </c>
      <c r="I47" t="s">
        <v>60</v>
      </c>
      <c r="J47" t="s">
        <v>288</v>
      </c>
      <c r="Q47" s="14" t="s">
        <v>278</v>
      </c>
      <c r="R47" s="13" t="s">
        <v>350</v>
      </c>
      <c r="T47" s="1">
        <v>44</v>
      </c>
      <c r="AA47" s="13" t="s">
        <v>350</v>
      </c>
      <c r="AD47" s="18"/>
    </row>
    <row r="48" spans="3:30" x14ac:dyDescent="0.3">
      <c r="F48" t="s">
        <v>401</v>
      </c>
      <c r="G48" t="s">
        <v>402</v>
      </c>
      <c r="I48" t="s">
        <v>38</v>
      </c>
      <c r="J48" t="s">
        <v>289</v>
      </c>
      <c r="Q48" s="14" t="s">
        <v>279</v>
      </c>
      <c r="R48" s="13" t="s">
        <v>351</v>
      </c>
      <c r="T48" s="1">
        <v>45</v>
      </c>
      <c r="AA48" s="13" t="s">
        <v>351</v>
      </c>
      <c r="AD48" s="18"/>
    </row>
    <row r="49" spans="6:30" x14ac:dyDescent="0.3">
      <c r="F49" t="s">
        <v>403</v>
      </c>
      <c r="G49" t="s">
        <v>404</v>
      </c>
      <c r="I49" t="s">
        <v>170</v>
      </c>
      <c r="J49" t="s">
        <v>43</v>
      </c>
      <c r="Q49" s="14" t="s">
        <v>280</v>
      </c>
      <c r="R49" s="13" t="s">
        <v>352</v>
      </c>
      <c r="T49" s="1">
        <v>46</v>
      </c>
      <c r="AA49" s="13" t="s">
        <v>352</v>
      </c>
      <c r="AD49" s="18"/>
    </row>
    <row r="50" spans="6:30" x14ac:dyDescent="0.3">
      <c r="F50" t="s">
        <v>405</v>
      </c>
      <c r="G50" t="s">
        <v>406</v>
      </c>
      <c r="I50" t="s">
        <v>171</v>
      </c>
      <c r="J50" t="s">
        <v>196</v>
      </c>
      <c r="Q50" s="14" t="s">
        <v>251</v>
      </c>
      <c r="R50" s="13" t="s">
        <v>353</v>
      </c>
      <c r="T50" s="1">
        <v>47</v>
      </c>
      <c r="AA50" s="13" t="s">
        <v>353</v>
      </c>
      <c r="AD50" s="18"/>
    </row>
    <row r="51" spans="6:30" x14ac:dyDescent="0.3">
      <c r="F51" t="s">
        <v>139</v>
      </c>
      <c r="G51" t="s">
        <v>152</v>
      </c>
      <c r="I51" t="s">
        <v>172</v>
      </c>
      <c r="J51" t="s">
        <v>197</v>
      </c>
      <c r="Q51" s="14" t="s">
        <v>252</v>
      </c>
      <c r="R51" s="13" t="s">
        <v>354</v>
      </c>
      <c r="T51" s="1">
        <v>48</v>
      </c>
      <c r="AA51" s="13" t="s">
        <v>354</v>
      </c>
      <c r="AD51" s="18"/>
    </row>
    <row r="52" spans="6:30" x14ac:dyDescent="0.3">
      <c r="I52" t="s">
        <v>173</v>
      </c>
      <c r="J52" t="s">
        <v>198</v>
      </c>
      <c r="Q52" s="14" t="s">
        <v>253</v>
      </c>
      <c r="R52" s="13" t="s">
        <v>355</v>
      </c>
      <c r="T52" s="1">
        <v>49</v>
      </c>
      <c r="AA52" s="13" t="s">
        <v>355</v>
      </c>
      <c r="AD52" s="18"/>
    </row>
    <row r="53" spans="6:30" x14ac:dyDescent="0.3">
      <c r="I53" t="s">
        <v>40</v>
      </c>
      <c r="J53" t="s">
        <v>41</v>
      </c>
      <c r="Q53" s="14" t="s">
        <v>254</v>
      </c>
      <c r="R53" s="13" t="s">
        <v>356</v>
      </c>
      <c r="T53" s="1">
        <v>50</v>
      </c>
      <c r="AA53" s="13" t="s">
        <v>356</v>
      </c>
    </row>
    <row r="54" spans="6:30" x14ac:dyDescent="0.3">
      <c r="I54" t="s">
        <v>408</v>
      </c>
      <c r="J54" t="s">
        <v>17</v>
      </c>
      <c r="Q54" s="14" t="s">
        <v>255</v>
      </c>
      <c r="R54" s="13" t="s">
        <v>357</v>
      </c>
      <c r="T54" s="1">
        <v>51</v>
      </c>
      <c r="AA54" s="13" t="s">
        <v>357</v>
      </c>
    </row>
    <row r="55" spans="6:30" x14ac:dyDescent="0.3">
      <c r="I55" t="s">
        <v>174</v>
      </c>
      <c r="J55" t="s">
        <v>199</v>
      </c>
      <c r="Q55" s="14" t="s">
        <v>256</v>
      </c>
      <c r="R55" s="13" t="s">
        <v>358</v>
      </c>
      <c r="T55" s="1">
        <v>52</v>
      </c>
      <c r="AA55" s="13" t="s">
        <v>358</v>
      </c>
    </row>
    <row r="56" spans="6:30" x14ac:dyDescent="0.3">
      <c r="I56" t="s">
        <v>16</v>
      </c>
      <c r="J56" t="s">
        <v>294</v>
      </c>
      <c r="Q56" s="14" t="s">
        <v>257</v>
      </c>
      <c r="R56" s="13" t="s">
        <v>359</v>
      </c>
      <c r="T56" s="1">
        <v>53</v>
      </c>
      <c r="AA56" s="13" t="s">
        <v>359</v>
      </c>
    </row>
    <row r="57" spans="6:30" x14ac:dyDescent="0.3">
      <c r="I57" t="s">
        <v>175</v>
      </c>
      <c r="J57" t="s">
        <v>32</v>
      </c>
      <c r="Q57" s="14" t="s">
        <v>258</v>
      </c>
      <c r="R57" s="13" t="s">
        <v>360</v>
      </c>
      <c r="T57" s="1">
        <v>54</v>
      </c>
      <c r="AA57" s="13" t="s">
        <v>360</v>
      </c>
    </row>
    <row r="58" spans="6:30" x14ac:dyDescent="0.3">
      <c r="I58" t="s">
        <v>31</v>
      </c>
      <c r="J58" t="s">
        <v>295</v>
      </c>
      <c r="Q58" s="14" t="s">
        <v>259</v>
      </c>
      <c r="R58" s="15" t="s">
        <v>369</v>
      </c>
      <c r="T58" s="1">
        <v>55</v>
      </c>
      <c r="AA58" s="15" t="s">
        <v>361</v>
      </c>
    </row>
    <row r="59" spans="6:30" x14ac:dyDescent="0.3">
      <c r="I59" t="s">
        <v>176</v>
      </c>
      <c r="J59" t="s">
        <v>65</v>
      </c>
      <c r="Q59" s="14" t="s">
        <v>260</v>
      </c>
      <c r="R59" s="15" t="s">
        <v>362</v>
      </c>
      <c r="T59" s="1">
        <v>56</v>
      </c>
      <c r="AA59" s="15" t="s">
        <v>362</v>
      </c>
    </row>
    <row r="60" spans="6:30" x14ac:dyDescent="0.3">
      <c r="I60" t="s">
        <v>62</v>
      </c>
      <c r="J60" t="s">
        <v>63</v>
      </c>
      <c r="Q60" s="14" t="s">
        <v>364</v>
      </c>
      <c r="R60" s="13" t="s">
        <v>363</v>
      </c>
      <c r="T60" s="1">
        <v>57</v>
      </c>
      <c r="AA60" s="13" t="s">
        <v>363</v>
      </c>
    </row>
    <row r="61" spans="6:30" x14ac:dyDescent="0.3">
      <c r="I61" t="s">
        <v>177</v>
      </c>
      <c r="J61" t="s">
        <v>296</v>
      </c>
      <c r="Q61" s="14" t="s">
        <v>366</v>
      </c>
      <c r="R61" s="13" t="s">
        <v>365</v>
      </c>
      <c r="T61" s="1">
        <v>58</v>
      </c>
      <c r="AA61" s="13" t="s">
        <v>365</v>
      </c>
    </row>
    <row r="62" spans="6:30" ht="15" thickBot="1" x14ac:dyDescent="0.35">
      <c r="I62" t="s">
        <v>25</v>
      </c>
      <c r="J62" t="s">
        <v>297</v>
      </c>
      <c r="Q62" s="17" t="s">
        <v>368</v>
      </c>
      <c r="R62" s="16" t="s">
        <v>367</v>
      </c>
      <c r="T62" s="1">
        <v>59</v>
      </c>
      <c r="AA62" s="16" t="s">
        <v>367</v>
      </c>
    </row>
    <row r="63" spans="6:30" ht="15" thickBot="1" x14ac:dyDescent="0.35">
      <c r="I63" t="s">
        <v>409</v>
      </c>
      <c r="J63" t="s">
        <v>298</v>
      </c>
      <c r="Q63" s="17" t="s">
        <v>370</v>
      </c>
      <c r="R63" s="16" t="s">
        <v>371</v>
      </c>
      <c r="T63" s="1">
        <v>60</v>
      </c>
    </row>
    <row r="64" spans="6:30" x14ac:dyDescent="0.3">
      <c r="I64" t="s">
        <v>27</v>
      </c>
      <c r="J64" t="s">
        <v>28</v>
      </c>
    </row>
    <row r="65" spans="9:22" x14ac:dyDescent="0.3">
      <c r="I65" t="s">
        <v>178</v>
      </c>
      <c r="J65" t="s">
        <v>200</v>
      </c>
    </row>
    <row r="66" spans="9:22" x14ac:dyDescent="0.3">
      <c r="I66" t="s">
        <v>300</v>
      </c>
      <c r="J66" t="s">
        <v>301</v>
      </c>
    </row>
    <row r="67" spans="9:22" x14ac:dyDescent="0.3">
      <c r="I67" t="s">
        <v>179</v>
      </c>
      <c r="J67" t="s">
        <v>201</v>
      </c>
    </row>
    <row r="68" spans="9:22" x14ac:dyDescent="0.3">
      <c r="I68" t="s">
        <v>36</v>
      </c>
      <c r="J68" t="s">
        <v>299</v>
      </c>
    </row>
    <row r="69" spans="9:22" x14ac:dyDescent="0.3">
      <c r="I69" t="s">
        <v>18</v>
      </c>
      <c r="J69" t="s">
        <v>19</v>
      </c>
    </row>
    <row r="70" spans="9:22" x14ac:dyDescent="0.3">
      <c r="I70" t="s">
        <v>180</v>
      </c>
      <c r="J70" t="s">
        <v>202</v>
      </c>
    </row>
    <row r="72" spans="9:22" x14ac:dyDescent="0.3">
      <c r="T72" s="2"/>
      <c r="V72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B14"/>
  <sheetViews>
    <sheetView workbookViewId="0">
      <selection activeCell="B5" sqref="B5"/>
    </sheetView>
  </sheetViews>
  <sheetFormatPr baseColWidth="10" defaultRowHeight="14.4" x14ac:dyDescent="0.3"/>
  <cols>
    <col min="1" max="1" width="68.44140625" bestFit="1" customWidth="1"/>
  </cols>
  <sheetData>
    <row r="1" spans="1:2" x14ac:dyDescent="0.3">
      <c r="A1" t="s">
        <v>416</v>
      </c>
      <c r="B1" t="s">
        <v>417</v>
      </c>
    </row>
    <row r="2" spans="1:2" x14ac:dyDescent="0.3">
      <c r="A2" t="s">
        <v>412</v>
      </c>
      <c r="B2" t="s">
        <v>418</v>
      </c>
    </row>
    <row r="3" spans="1:2" x14ac:dyDescent="0.3">
      <c r="A3" t="s">
        <v>413</v>
      </c>
      <c r="B3" t="s">
        <v>419</v>
      </c>
    </row>
    <row r="4" spans="1:2" x14ac:dyDescent="0.3">
      <c r="A4" t="s">
        <v>414</v>
      </c>
      <c r="B4" t="s">
        <v>421</v>
      </c>
    </row>
    <row r="5" spans="1:2" x14ac:dyDescent="0.3">
      <c r="A5" t="s">
        <v>415</v>
      </c>
      <c r="B5" t="s">
        <v>420</v>
      </c>
    </row>
    <row r="6" spans="1:2" x14ac:dyDescent="0.3">
      <c r="A6" t="s">
        <v>215</v>
      </c>
      <c r="B6" t="s">
        <v>206</v>
      </c>
    </row>
    <row r="7" spans="1:2" x14ac:dyDescent="0.3">
      <c r="A7" t="s">
        <v>216</v>
      </c>
      <c r="B7" t="s">
        <v>207</v>
      </c>
    </row>
    <row r="8" spans="1:2" x14ac:dyDescent="0.3">
      <c r="A8" t="s">
        <v>217</v>
      </c>
      <c r="B8" t="s">
        <v>208</v>
      </c>
    </row>
    <row r="9" spans="1:2" x14ac:dyDescent="0.3">
      <c r="A9" t="s">
        <v>218</v>
      </c>
      <c r="B9" t="s">
        <v>209</v>
      </c>
    </row>
    <row r="10" spans="1:2" x14ac:dyDescent="0.3">
      <c r="A10" t="s">
        <v>219</v>
      </c>
      <c r="B10" t="s">
        <v>210</v>
      </c>
    </row>
    <row r="11" spans="1:2" x14ac:dyDescent="0.3">
      <c r="A11" t="s">
        <v>220</v>
      </c>
      <c r="B11" t="s">
        <v>211</v>
      </c>
    </row>
    <row r="12" spans="1:2" x14ac:dyDescent="0.3">
      <c r="A12" t="s">
        <v>221</v>
      </c>
      <c r="B12" t="s">
        <v>212</v>
      </c>
    </row>
    <row r="13" spans="1:2" x14ac:dyDescent="0.3">
      <c r="A13" t="s">
        <v>222</v>
      </c>
      <c r="B13" t="s">
        <v>213</v>
      </c>
    </row>
    <row r="14" spans="1:2" x14ac:dyDescent="0.3">
      <c r="A14" t="s">
        <v>223</v>
      </c>
      <c r="B14" t="s">
        <v>214</v>
      </c>
    </row>
  </sheetData>
  <dataValidations count="1">
    <dataValidation type="textLength" operator="equal" allowBlank="1" showInputMessage="1" showErrorMessage="1" sqref="B1:B1048576" xr:uid="{00000000-0002-0000-0200-000000000000}">
      <formula1>3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Kodierung erzeugen</vt:lpstr>
      <vt:lpstr>Wertelisten</vt:lpstr>
      <vt:lpstr>involvierte FbT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Dennis</dc:creator>
  <cp:lastModifiedBy>Isachsen, Lars</cp:lastModifiedBy>
  <dcterms:created xsi:type="dcterms:W3CDTF">2023-02-07T13:14:30Z</dcterms:created>
  <dcterms:modified xsi:type="dcterms:W3CDTF">2026-01-13T12:33:45Z</dcterms:modified>
</cp:coreProperties>
</file>